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950" yWindow="705" windowWidth="15375" windowHeight="10815" activeTab="1"/>
  </bookViews>
  <sheets>
    <sheet name="COMPOSIÇÃO DO BDI - DESONER" sheetId="5" r:id="rId1"/>
    <sheet name="COMPOSIÇÃO DO BDI - NÃO DES" sheetId="4" r:id="rId2"/>
  </sheets>
  <definedNames>
    <definedName name="_xlnm.Print_Area" localSheetId="0">'COMPOSIÇÃO DO BDI - DESONER'!$A$1:$I$51</definedName>
    <definedName name="_xlnm.Print_Area" localSheetId="1">'COMPOSIÇÃO DO BDI - NÃO DES'!$A$1:$I$51</definedName>
    <definedName name="_xlnm.Print_Titles" localSheetId="0">'COMPOSIÇÃO DO BDI - DESONER'!$1:$9</definedName>
    <definedName name="_xlnm.Print_Titles" localSheetId="1">'COMPOSIÇÃO DO BDI - NÃO DES'!$1:$9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5" l="1"/>
  <c r="F26" i="5"/>
  <c r="H22" i="5"/>
  <c r="F22" i="5"/>
  <c r="H15" i="5"/>
  <c r="F15" i="5"/>
  <c r="H26" i="4"/>
  <c r="H39" i="4" s="1"/>
  <c r="F26" i="4"/>
  <c r="F39" i="4" s="1"/>
  <c r="H22" i="4"/>
  <c r="F22" i="4"/>
  <c r="H15" i="4"/>
  <c r="F15" i="4"/>
  <c r="H39" i="5" l="1"/>
  <c r="F39" i="5"/>
</calcChain>
</file>

<file path=xl/sharedStrings.xml><?xml version="1.0" encoding="utf-8"?>
<sst xmlns="http://schemas.openxmlformats.org/spreadsheetml/2006/main" count="153" uniqueCount="73">
  <si>
    <t>COMPONENTES</t>
  </si>
  <si>
    <t>A - DESPESAS INDIRETAS</t>
  </si>
  <si>
    <t>MÍNIMO</t>
  </si>
  <si>
    <t>MÁXIMO</t>
  </si>
  <si>
    <t>ADOTADO</t>
  </si>
  <si>
    <t>1.</t>
  </si>
  <si>
    <t>2.</t>
  </si>
  <si>
    <t>3.</t>
  </si>
  <si>
    <t>4.</t>
  </si>
  <si>
    <t>ADMINISTRAÇÃO CENTRAL</t>
  </si>
  <si>
    <t>SEGUROS + GARANTIAS</t>
  </si>
  <si>
    <t>RISCO</t>
  </si>
  <si>
    <t>DESPESAS FINANCEIRAS</t>
  </si>
  <si>
    <t>SUBTOTAL A</t>
  </si>
  <si>
    <t>B - TRIBUTOS</t>
  </si>
  <si>
    <t>COFINS - Contribuição para o Financiamento da Seguridade Social</t>
  </si>
  <si>
    <t>PIS - Programa de Intergridade Social</t>
  </si>
  <si>
    <t>ISS - Imposto Sobre Serviços de Qualquer Natureza</t>
  </si>
  <si>
    <t>CPRB - Contribuição Previdenciária sobre Receita Bruta</t>
  </si>
  <si>
    <t>SUBTOTAL B</t>
  </si>
  <si>
    <t>C - BONIFICAÇÃO</t>
  </si>
  <si>
    <t>LUCRO</t>
  </si>
  <si>
    <t>SUBTOTAL C</t>
  </si>
  <si>
    <t>Fórmula de cálculo do BDI</t>
  </si>
  <si>
    <t>AC =</t>
  </si>
  <si>
    <t>Taxa Representativa do rateio da Administração Central</t>
  </si>
  <si>
    <t>S =</t>
  </si>
  <si>
    <t>R =</t>
  </si>
  <si>
    <t>G =</t>
  </si>
  <si>
    <t>DF =</t>
  </si>
  <si>
    <t>L =</t>
  </si>
  <si>
    <t>I =</t>
  </si>
  <si>
    <t>Taxa representativa de Seguros</t>
  </si>
  <si>
    <t>Taxa correspondente aos Riscos e Imprevistos</t>
  </si>
  <si>
    <t>Taxa representativa do ônus das garantias exigidas em edital</t>
  </si>
  <si>
    <t>Taxa representativa das Despesas Financeiras</t>
  </si>
  <si>
    <t>Taxa representativa do lucro bruto desejado ou arbitrado</t>
  </si>
  <si>
    <t>Somatório das taxas representativas dos impostos (PIS, COFINS, ISS e CPRB)</t>
  </si>
  <si>
    <t xml:space="preserve">Referências: </t>
  </si>
  <si>
    <t>1)</t>
  </si>
  <si>
    <t>Relatório do Acórdão nº 2622/2013 - TCU/Plenário (fórmula do BDI e valores de referência)</t>
  </si>
  <si>
    <t>2)</t>
  </si>
  <si>
    <t>Referencial</t>
  </si>
  <si>
    <t>Ref. Diferenciado</t>
  </si>
  <si>
    <t xml:space="preserve">BDI = </t>
  </si>
  <si>
    <t>Notas:</t>
  </si>
  <si>
    <t>BDI Referencial Diferenciado</t>
  </si>
  <si>
    <t>BDI Referencial</t>
  </si>
  <si>
    <t xml:space="preserve">Lei Complementar nº 283/2017 do Município de Bonfim </t>
  </si>
  <si>
    <t>Adotado valor do ISS = 2,00%, referente ao mínimo de 40% do valor da mão de obra no orçamento referência.</t>
  </si>
  <si>
    <t>Adotado alíquota da Contribuição Previdenciária sobre Receita Bruta (CPRB) de 0%, pois os custos de referência adotados foram NÃO DESONERADOS;</t>
  </si>
  <si>
    <t>3)</t>
  </si>
  <si>
    <t>Apesar de ter sido calculado, o BDI referencial diferenciado NÃO está sendo utilizado na planilha. Utilizarar-se-á apenas quando for necessário.</t>
  </si>
  <si>
    <t>ANEXO 1.11 - BDI - BENEFÍCIOS E DESPESAS INDIRETAS PARA OBRAS E SERVIÇOS DE ENGENHARIA</t>
  </si>
  <si>
    <r>
      <rPr>
        <b/>
        <sz val="10"/>
        <rFont val="Arial"/>
        <family val="2"/>
      </rPr>
      <t>OBJETO:</t>
    </r>
    <r>
      <rPr>
        <sz val="10"/>
        <rFont val="Arial"/>
        <family val="2"/>
      </rPr>
      <t xml:space="preserve"> CONTRATAÇÃO DE PESSOA JURÍDICA ESPECIALIZADA EM CONSTRUÇÃO CIVIL PARA CONSTRUÇÃO DE DUAS SALAS DE AULA NO CAMPUS AVANÇADO BONFIM – CAB/IFRR</t>
    </r>
  </si>
  <si>
    <r>
      <rPr>
        <b/>
        <sz val="10"/>
        <rFont val="Arial"/>
        <family val="2"/>
      </rPr>
      <t xml:space="preserve">PROCESSO: </t>
    </r>
    <r>
      <rPr>
        <sz val="10"/>
        <rFont val="Arial"/>
        <family val="2"/>
      </rPr>
      <t>23231.001108.2024-87</t>
    </r>
  </si>
  <si>
    <r>
      <rPr>
        <b/>
        <sz val="10"/>
        <rFont val="Arial"/>
        <family val="2"/>
      </rPr>
      <t xml:space="preserve">ENDEREÇO: </t>
    </r>
    <r>
      <rPr>
        <sz val="10"/>
        <rFont val="Arial"/>
        <family val="2"/>
      </rPr>
      <t>AV. TUXAUA DE FARIA, S/N, BAIRRO 13 DE MAIO, BONFIM-RR - 69380-000</t>
    </r>
  </si>
  <si>
    <t>4)</t>
  </si>
  <si>
    <t>Adotado valor integral das alíquotas 0,65% e 3,00%, para o PIS e CONFINS, respectivamente (art. 3º e 4º da Lei 9.718/1998).</t>
  </si>
  <si>
    <t>Téc. Em Edificações Núbia Marinho Soares</t>
  </si>
  <si>
    <t>CFT: 93107870234</t>
  </si>
  <si>
    <t>SIAPE: 2109308</t>
  </si>
  <si>
    <t>Adotado alíquota da Contribuição Previdenciária sobre Receita Bruta (CPRB) de 4,5%, pois os custos de referência adotados foram DESONERADOS.</t>
  </si>
  <si>
    <r>
      <rPr>
        <b/>
        <sz val="10"/>
        <rFont val="Arial"/>
        <family val="2"/>
      </rPr>
      <t xml:space="preserve">ENDEREÇO: </t>
    </r>
    <r>
      <rPr>
        <sz val="10"/>
        <rFont val="Arial"/>
        <family val="2"/>
      </rPr>
      <t>AV. TUXAUA DE FARIA, S/N, BAIRRO 13 DE MAIO, BONFIM-RR - CEP: 69380-000</t>
    </r>
  </si>
  <si>
    <t>ANEXO 1.9 - BDI - BENEFÍCIOS E DESPESAS INDIRETAS PARA OBRAS E SERVIÇOS DE ENGENHARIA</t>
  </si>
  <si>
    <r>
      <rPr>
        <b/>
        <sz val="10"/>
        <rFont val="Arial"/>
        <family val="2"/>
      </rPr>
      <t xml:space="preserve">REFERÊNCIA: </t>
    </r>
    <r>
      <rPr>
        <sz val="10"/>
        <rFont val="Arial"/>
        <family val="2"/>
      </rPr>
      <t>SINAPI - 05/2025 - RORAIMA/ NÃO DESONERADO/Horista: 116,82%/Mensalista: 71,64%</t>
    </r>
  </si>
  <si>
    <t/>
  </si>
  <si>
    <t>Boa Vista-RR, 27 de junho de 2025.</t>
  </si>
  <si>
    <r>
      <rPr>
        <b/>
        <sz val="10"/>
        <rFont val="Arial"/>
        <family val="2"/>
      </rPr>
      <t xml:space="preserve">REFERÊNCIA: </t>
    </r>
    <r>
      <rPr>
        <sz val="10"/>
        <rFont val="Arial"/>
        <family val="2"/>
      </rPr>
      <t>SINAPI - 09/2024 - RORAIMA/ DESONERADO/Horista: 93,85% / Mensalista: 53,43%</t>
    </r>
  </si>
  <si>
    <t>Boa Vista-RR, 04 de julho de 2025.</t>
  </si>
  <si>
    <t>Téc. Em Edificações Ricardo da Silva Ferreira</t>
  </si>
  <si>
    <t>SIAPE: 2325506</t>
  </si>
  <si>
    <t>CFT: 52403130249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</si>
</sst>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9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7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0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2" fontId="10" fillId="0" borderId="0" xfId="0" applyNumberFormat="1" applyFont="1" applyAlignment="1">
      <alignment vertical="center"/>
    </xf>
    <xf numFmtId="0" fontId="9" fillId="0" borderId="5" xfId="0" applyFont="1" applyBorder="1" applyAlignment="1">
      <alignment vertical="center"/>
    </xf>
    <xf numFmtId="0" fontId="12" fillId="0" borderId="0" xfId="0" applyFont="1" applyAlignment="1">
      <alignment vertical="center"/>
    </xf>
    <xf numFmtId="10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10" fontId="12" fillId="0" borderId="0" xfId="0" applyNumberFormat="1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top"/>
    </xf>
    <xf numFmtId="0" fontId="3" fillId="0" borderId="11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top"/>
    </xf>
    <xf numFmtId="0" fontId="10" fillId="0" borderId="0" xfId="0" applyFont="1" applyAlignment="1">
      <alignment vertical="center" wrapText="1"/>
    </xf>
    <xf numFmtId="0" fontId="12" fillId="0" borderId="2" xfId="0" applyFont="1" applyBorder="1" applyAlignment="1">
      <alignment horizontal="left"/>
    </xf>
    <xf numFmtId="0" fontId="11" fillId="5" borderId="0" xfId="0" applyFont="1" applyFill="1" applyAlignment="1">
      <alignment horizontal="right" vertical="center"/>
    </xf>
    <xf numFmtId="0" fontId="11" fillId="6" borderId="0" xfId="0" applyFont="1" applyFill="1" applyAlignment="1">
      <alignment horizontal="right" vertical="center"/>
    </xf>
    <xf numFmtId="0" fontId="11" fillId="7" borderId="0" xfId="0" applyFont="1" applyFill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12" fillId="8" borderId="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9" fillId="0" borderId="0" xfId="0" applyNumberFormat="1" applyFont="1" applyAlignment="1">
      <alignment horizontal="center" vertical="center"/>
    </xf>
    <xf numFmtId="0" fontId="11" fillId="9" borderId="0" xfId="0" applyFont="1" applyFill="1" applyAlignment="1">
      <alignment horizontal="righ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4" fillId="0" borderId="10" xfId="0" applyFont="1" applyBorder="1" applyAlignment="1">
      <alignment vertical="top" wrapText="1"/>
    </xf>
    <xf numFmtId="0" fontId="14" fillId="0" borderId="2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16" fillId="2" borderId="9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2" fontId="14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right" vertical="center"/>
    </xf>
    <xf numFmtId="10" fontId="12" fillId="4" borderId="1" xfId="2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7" xfId="0" applyFont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10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2" fillId="8" borderId="1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0" fontId="9" fillId="3" borderId="1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10" fontId="9" fillId="9" borderId="1" xfId="0" applyNumberFormat="1" applyFont="1" applyFill="1" applyBorder="1" applyAlignment="1">
      <alignment vertical="center"/>
    </xf>
    <xf numFmtId="0" fontId="9" fillId="9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0" fontId="9" fillId="7" borderId="1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10" fontId="9" fillId="6" borderId="1" xfId="0" applyNumberFormat="1" applyFont="1" applyFill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10" fontId="9" fillId="5" borderId="1" xfId="0" applyNumberFormat="1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right" vertical="top" wrapText="1"/>
    </xf>
    <xf numFmtId="0" fontId="16" fillId="2" borderId="4" xfId="0" applyFont="1" applyFill="1" applyBorder="1" applyAlignment="1">
      <alignment horizontal="right" vertical="top" wrapText="1"/>
    </xf>
    <xf numFmtId="0" fontId="16" fillId="2" borderId="3" xfId="0" applyFont="1" applyFill="1" applyBorder="1" applyAlignment="1">
      <alignment horizontal="right" vertical="top" wrapText="1"/>
    </xf>
    <xf numFmtId="0" fontId="16" fillId="2" borderId="12" xfId="0" applyFont="1" applyFill="1" applyBorder="1" applyAlignment="1">
      <alignment horizontal="right" vertical="top" wrapText="1"/>
    </xf>
    <xf numFmtId="0" fontId="12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/>
    </xf>
    <xf numFmtId="0" fontId="12" fillId="0" borderId="15" xfId="0" applyFont="1" applyBorder="1" applyAlignment="1">
      <alignment vertical="top"/>
    </xf>
    <xf numFmtId="0" fontId="16" fillId="2" borderId="10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2" fontId="12" fillId="4" borderId="1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right" vertical="top" wrapText="1"/>
    </xf>
    <xf numFmtId="0" fontId="16" fillId="2" borderId="7" xfId="0" applyFont="1" applyFill="1" applyBorder="1" applyAlignment="1">
      <alignment horizontal="right" vertical="top" wrapText="1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840643</xdr:colOff>
      <xdr:row>28</xdr:row>
      <xdr:rowOff>66919</xdr:rowOff>
    </xdr:from>
    <xdr:to>
      <xdr:col>5</xdr:col>
      <xdr:colOff>447187</xdr:colOff>
      <xdr:row>29</xdr:row>
      <xdr:rowOff>57726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9793" y="4667494"/>
          <a:ext cx="4073769" cy="371807"/>
        </a:xfrm>
        <a:prstGeom prst="rect">
          <a:avLst/>
        </a:prstGeom>
      </xdr:spPr>
    </xdr:pic>
    <xdr:clientData/>
  </xdr:twoCellAnchor>
  <xdr:twoCellAnchor editAs="oneCell">
    <xdr:from>
      <xdr:col>0</xdr:col>
      <xdr:colOff>117231</xdr:colOff>
      <xdr:row>0</xdr:row>
      <xdr:rowOff>102578</xdr:rowOff>
    </xdr:from>
    <xdr:to>
      <xdr:col>1</xdr:col>
      <xdr:colOff>417635</xdr:colOff>
      <xdr:row>3</xdr:row>
      <xdr:rowOff>146538</xdr:rowOff>
    </xdr:to>
    <xdr:pic>
      <xdr:nvPicPr>
        <xdr:cNvPr id="3" name="Imagem 2" descr="Uma imagem contendo nome da empresa&#10;&#10;Descrição gerada automaticament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117231" y="102578"/>
          <a:ext cx="674077" cy="73269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219807</xdr:colOff>
      <xdr:row>47</xdr:row>
      <xdr:rowOff>671153</xdr:rowOff>
    </xdr:from>
    <xdr:to>
      <xdr:col>2</xdr:col>
      <xdr:colOff>1157653</xdr:colOff>
      <xdr:row>49</xdr:row>
      <xdr:rowOff>101344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BB9EE36F-8B5F-A806-D044-6F35D4D7F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807" y="9060480"/>
          <a:ext cx="1648558" cy="507249"/>
        </a:xfrm>
        <a:prstGeom prst="rect">
          <a:avLst/>
        </a:prstGeom>
      </xdr:spPr>
    </xdr:pic>
    <xdr:clientData/>
  </xdr:twoCellAnchor>
  <xdr:twoCellAnchor editAs="oneCell">
    <xdr:from>
      <xdr:col>3</xdr:col>
      <xdr:colOff>534866</xdr:colOff>
      <xdr:row>47</xdr:row>
      <xdr:rowOff>715296</xdr:rowOff>
    </xdr:from>
    <xdr:to>
      <xdr:col>7</xdr:col>
      <xdr:colOff>154567</xdr:colOff>
      <xdr:row>49</xdr:row>
      <xdr:rowOff>120981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B323D22A-4CC5-7EC8-F9C9-C2A0CE9F4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2962" y="9104623"/>
          <a:ext cx="2301355" cy="482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840643</xdr:colOff>
      <xdr:row>28</xdr:row>
      <xdr:rowOff>66919</xdr:rowOff>
    </xdr:from>
    <xdr:to>
      <xdr:col>5</xdr:col>
      <xdr:colOff>447187</xdr:colOff>
      <xdr:row>29</xdr:row>
      <xdr:rowOff>57726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9793" y="4667494"/>
          <a:ext cx="4073769" cy="371807"/>
        </a:xfrm>
        <a:prstGeom prst="rect">
          <a:avLst/>
        </a:prstGeom>
      </xdr:spPr>
    </xdr:pic>
    <xdr:clientData/>
  </xdr:twoCellAnchor>
  <xdr:twoCellAnchor editAs="oneCell">
    <xdr:from>
      <xdr:col>0</xdr:col>
      <xdr:colOff>73269</xdr:colOff>
      <xdr:row>0</xdr:row>
      <xdr:rowOff>58615</xdr:rowOff>
    </xdr:from>
    <xdr:to>
      <xdr:col>1</xdr:col>
      <xdr:colOff>373673</xdr:colOff>
      <xdr:row>3</xdr:row>
      <xdr:rowOff>102575</xdr:rowOff>
    </xdr:to>
    <xdr:pic>
      <xdr:nvPicPr>
        <xdr:cNvPr id="3" name="Imagem 2" descr="Uma imagem contendo nome da empresa&#10;&#10;Descrição gerada automaticamente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73269" y="58615"/>
          <a:ext cx="671879" cy="7392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opLeftCell="A42" zoomScale="130" zoomScaleNormal="130" zoomScaleSheetLayoutView="130" zoomScalePageLayoutView="90" workbookViewId="0">
      <selection activeCell="A48" sqref="A48:I48"/>
    </sheetView>
  </sheetViews>
  <sheetFormatPr defaultColWidth="8.75" defaultRowHeight="15"/>
  <cols>
    <col min="1" max="1" width="4.875" style="1" customWidth="1"/>
    <col min="2" max="2" width="5.875" style="1" customWidth="1"/>
    <col min="3" max="3" width="33.375" style="8" customWidth="1"/>
    <col min="4" max="5" width="12.625" style="7" customWidth="1"/>
    <col min="6" max="9" width="7.625" style="7" customWidth="1"/>
    <col min="10" max="10" width="8.375" style="2" customWidth="1"/>
    <col min="11" max="16384" width="8.75" style="2"/>
  </cols>
  <sheetData>
    <row r="1" spans="1:9" ht="27.95" customHeight="1">
      <c r="A1" s="92"/>
      <c r="B1" s="92"/>
      <c r="C1" s="93" t="s">
        <v>54</v>
      </c>
      <c r="D1" s="93"/>
      <c r="E1" s="93"/>
      <c r="F1" s="93"/>
      <c r="G1" s="93"/>
      <c r="H1" s="93"/>
      <c r="I1" s="93"/>
    </row>
    <row r="2" spans="1:9" ht="14.1" customHeight="1">
      <c r="A2" s="92"/>
      <c r="B2" s="92"/>
      <c r="C2" s="93" t="s">
        <v>55</v>
      </c>
      <c r="D2" s="93"/>
      <c r="E2" s="93"/>
      <c r="F2" s="93"/>
      <c r="G2" s="93"/>
      <c r="H2" s="93"/>
      <c r="I2" s="93"/>
    </row>
    <row r="3" spans="1:9" ht="14.1" customHeight="1">
      <c r="A3" s="92"/>
      <c r="B3" s="92"/>
      <c r="C3" s="93" t="s">
        <v>56</v>
      </c>
      <c r="D3" s="93"/>
      <c r="E3" s="93"/>
      <c r="F3" s="93"/>
      <c r="G3" s="93"/>
      <c r="H3" s="93"/>
      <c r="I3" s="93"/>
    </row>
    <row r="4" spans="1:9" ht="14.1" customHeight="1">
      <c r="A4" s="92"/>
      <c r="B4" s="92"/>
      <c r="C4" s="93" t="s">
        <v>68</v>
      </c>
      <c r="D4" s="93"/>
      <c r="E4" s="93"/>
      <c r="F4" s="93"/>
      <c r="G4" s="93"/>
      <c r="H4" s="93"/>
      <c r="I4" s="93"/>
    </row>
    <row r="5" spans="1:9" ht="8.1" customHeight="1">
      <c r="A5" s="9"/>
      <c r="B5" s="9"/>
      <c r="C5" s="94"/>
      <c r="D5" s="94"/>
      <c r="E5" s="94"/>
      <c r="F5" s="94"/>
      <c r="G5" s="94"/>
      <c r="H5" s="94"/>
      <c r="I5" s="94"/>
    </row>
    <row r="6" spans="1:9" ht="15" customHeight="1">
      <c r="A6" s="95" t="s">
        <v>53</v>
      </c>
      <c r="B6" s="95"/>
      <c r="C6" s="95"/>
      <c r="D6" s="95"/>
      <c r="E6" s="95"/>
      <c r="F6" s="95"/>
      <c r="G6" s="95"/>
      <c r="H6" s="95"/>
      <c r="I6" s="95"/>
    </row>
    <row r="7" spans="1:9" ht="8.1" customHeight="1">
      <c r="A7" s="96"/>
      <c r="B7" s="97"/>
      <c r="C7" s="97"/>
      <c r="D7" s="97"/>
      <c r="E7" s="97"/>
      <c r="F7" s="97"/>
      <c r="G7" s="97"/>
      <c r="H7" s="97"/>
      <c r="I7" s="98"/>
    </row>
    <row r="8" spans="1:9" s="12" customFormat="1" ht="24.95" customHeight="1">
      <c r="A8" s="99" t="s">
        <v>0</v>
      </c>
      <c r="B8" s="99"/>
      <c r="C8" s="99"/>
      <c r="D8" s="99"/>
      <c r="E8" s="99"/>
      <c r="F8" s="100" t="s">
        <v>47</v>
      </c>
      <c r="G8" s="100"/>
      <c r="H8" s="100" t="s">
        <v>46</v>
      </c>
      <c r="I8" s="100"/>
    </row>
    <row r="9" spans="1:9" s="12" customFormat="1" ht="3.95" customHeight="1">
      <c r="A9" s="16"/>
      <c r="D9" s="90"/>
      <c r="E9" s="90"/>
      <c r="F9" s="90"/>
      <c r="G9" s="90"/>
      <c r="H9" s="90"/>
      <c r="I9" s="91"/>
    </row>
    <row r="10" spans="1:9" s="17" customFormat="1" ht="12.75">
      <c r="A10" s="75" t="s">
        <v>1</v>
      </c>
      <c r="B10" s="75"/>
      <c r="C10" s="75"/>
      <c r="D10" s="41" t="s">
        <v>2</v>
      </c>
      <c r="E10" s="41" t="s">
        <v>3</v>
      </c>
      <c r="F10" s="76" t="s">
        <v>4</v>
      </c>
      <c r="G10" s="76"/>
      <c r="H10" s="76" t="s">
        <v>4</v>
      </c>
      <c r="I10" s="76"/>
    </row>
    <row r="11" spans="1:9" s="17" customFormat="1" ht="12.75">
      <c r="A11" s="19" t="s">
        <v>5</v>
      </c>
      <c r="B11" s="77" t="s">
        <v>9</v>
      </c>
      <c r="C11" s="77"/>
      <c r="D11" s="18">
        <v>0.03</v>
      </c>
      <c r="E11" s="18">
        <v>5.5E-2</v>
      </c>
      <c r="F11" s="88">
        <v>0.04</v>
      </c>
      <c r="G11" s="89"/>
      <c r="H11" s="88">
        <v>3.4500000000000003E-2</v>
      </c>
      <c r="I11" s="89"/>
    </row>
    <row r="12" spans="1:9" s="17" customFormat="1" ht="12.75">
      <c r="A12" s="19" t="s">
        <v>6</v>
      </c>
      <c r="B12" s="77" t="s">
        <v>10</v>
      </c>
      <c r="C12" s="77"/>
      <c r="D12" s="18">
        <v>8.0000000000000002E-3</v>
      </c>
      <c r="E12" s="18">
        <v>0.01</v>
      </c>
      <c r="F12" s="86">
        <v>8.0000000000000002E-3</v>
      </c>
      <c r="G12" s="87"/>
      <c r="H12" s="86">
        <v>4.7999999999999996E-3</v>
      </c>
      <c r="I12" s="87"/>
    </row>
    <row r="13" spans="1:9" s="17" customFormat="1" ht="14.1" customHeight="1">
      <c r="A13" s="19" t="s">
        <v>7</v>
      </c>
      <c r="B13" s="77" t="s">
        <v>11</v>
      </c>
      <c r="C13" s="77"/>
      <c r="D13" s="18">
        <v>9.7000000000000003E-3</v>
      </c>
      <c r="E13" s="18">
        <v>1.2699999999999999E-2</v>
      </c>
      <c r="F13" s="86">
        <v>1.2699999999999999E-2</v>
      </c>
      <c r="G13" s="87"/>
      <c r="H13" s="86">
        <v>8.5000000000000006E-3</v>
      </c>
      <c r="I13" s="87"/>
    </row>
    <row r="14" spans="1:9" s="17" customFormat="1" ht="12.75">
      <c r="A14" s="19" t="s">
        <v>8</v>
      </c>
      <c r="B14" s="77" t="s">
        <v>12</v>
      </c>
      <c r="C14" s="77"/>
      <c r="D14" s="18">
        <v>5.8999999999999999E-3</v>
      </c>
      <c r="E14" s="18">
        <v>1.3899999999999999E-2</v>
      </c>
      <c r="F14" s="84">
        <v>1.23E-2</v>
      </c>
      <c r="G14" s="85"/>
      <c r="H14" s="84">
        <v>8.5000000000000006E-3</v>
      </c>
      <c r="I14" s="85"/>
    </row>
    <row r="15" spans="1:9" s="17" customFormat="1" ht="13.5" customHeight="1">
      <c r="A15" s="70" t="s">
        <v>13</v>
      </c>
      <c r="B15" s="70"/>
      <c r="C15" s="70"/>
      <c r="D15" s="70"/>
      <c r="E15" s="70"/>
      <c r="F15" s="71">
        <f>SUM(F11:G14)</f>
        <v>7.3000000000000009E-2</v>
      </c>
      <c r="G15" s="72"/>
      <c r="H15" s="71">
        <f>SUM(H11:I14)</f>
        <v>5.6300000000000003E-2</v>
      </c>
      <c r="I15" s="72"/>
    </row>
    <row r="16" spans="1:9" s="17" customFormat="1" ht="8.1" customHeight="1">
      <c r="A16" s="12"/>
      <c r="B16" s="82"/>
      <c r="C16" s="82"/>
      <c r="D16" s="12"/>
      <c r="E16" s="12"/>
      <c r="F16" s="12"/>
      <c r="G16" s="12"/>
      <c r="H16" s="83"/>
      <c r="I16" s="83"/>
    </row>
    <row r="17" spans="1:13" s="17" customFormat="1" ht="14.45" customHeight="1">
      <c r="A17" s="75" t="s">
        <v>14</v>
      </c>
      <c r="B17" s="75"/>
      <c r="C17" s="75"/>
      <c r="D17" s="75"/>
      <c r="E17" s="75"/>
      <c r="F17" s="75"/>
      <c r="G17" s="75"/>
      <c r="H17" s="75"/>
      <c r="I17" s="75"/>
    </row>
    <row r="18" spans="1:13" s="17" customFormat="1" ht="12.75">
      <c r="A18" s="19" t="s">
        <v>5</v>
      </c>
      <c r="B18" s="77" t="s">
        <v>15</v>
      </c>
      <c r="C18" s="77"/>
      <c r="D18" s="77"/>
      <c r="E18" s="77"/>
      <c r="F18" s="80">
        <v>0.03</v>
      </c>
      <c r="G18" s="81"/>
      <c r="H18" s="80">
        <v>0.03</v>
      </c>
      <c r="I18" s="81"/>
    </row>
    <row r="19" spans="1:13" s="17" customFormat="1" ht="12.75">
      <c r="A19" s="19" t="s">
        <v>6</v>
      </c>
      <c r="B19" s="77" t="s">
        <v>16</v>
      </c>
      <c r="C19" s="77"/>
      <c r="D19" s="77"/>
      <c r="E19" s="77"/>
      <c r="F19" s="80">
        <v>6.4999999999999997E-3</v>
      </c>
      <c r="G19" s="81"/>
      <c r="H19" s="80">
        <v>6.4999999999999997E-3</v>
      </c>
      <c r="I19" s="81"/>
    </row>
    <row r="20" spans="1:13" s="17" customFormat="1" ht="12.75">
      <c r="A20" s="19" t="s">
        <v>7</v>
      </c>
      <c r="B20" s="77" t="s">
        <v>17</v>
      </c>
      <c r="C20" s="77"/>
      <c r="D20" s="77"/>
      <c r="E20" s="77"/>
      <c r="F20" s="80">
        <v>0.02</v>
      </c>
      <c r="G20" s="81"/>
      <c r="H20" s="80">
        <v>0</v>
      </c>
      <c r="I20" s="81"/>
    </row>
    <row r="21" spans="1:13" s="17" customFormat="1" ht="15" customHeight="1">
      <c r="A21" s="19" t="s">
        <v>8</v>
      </c>
      <c r="B21" s="77" t="s">
        <v>18</v>
      </c>
      <c r="C21" s="77"/>
      <c r="D21" s="77"/>
      <c r="E21" s="77"/>
      <c r="F21" s="80">
        <v>4.4999999999999998E-2</v>
      </c>
      <c r="G21" s="81"/>
      <c r="H21" s="80">
        <v>4.4999999999999998E-2</v>
      </c>
      <c r="I21" s="81"/>
    </row>
    <row r="22" spans="1:13" s="17" customFormat="1" ht="12.75">
      <c r="A22" s="70" t="s">
        <v>19</v>
      </c>
      <c r="B22" s="70"/>
      <c r="C22" s="70"/>
      <c r="D22" s="70"/>
      <c r="E22" s="70"/>
      <c r="F22" s="71">
        <f>SUM(F18:G21)</f>
        <v>0.10149999999999999</v>
      </c>
      <c r="G22" s="72"/>
      <c r="H22" s="71">
        <f>SUM(H18:I21)</f>
        <v>8.1499999999999989E-2</v>
      </c>
      <c r="I22" s="72"/>
    </row>
    <row r="23" spans="1:13" s="17" customFormat="1" ht="8.1" customHeight="1">
      <c r="A23" s="20"/>
      <c r="B23" s="20"/>
      <c r="C23" s="20"/>
      <c r="D23" s="20"/>
      <c r="E23" s="20"/>
      <c r="F23" s="20"/>
      <c r="G23" s="20"/>
      <c r="H23" s="21"/>
    </row>
    <row r="24" spans="1:13" s="17" customFormat="1" ht="12.75">
      <c r="A24" s="75" t="s">
        <v>20</v>
      </c>
      <c r="B24" s="75"/>
      <c r="C24" s="75"/>
      <c r="D24" s="41" t="s">
        <v>2</v>
      </c>
      <c r="E24" s="41" t="s">
        <v>3</v>
      </c>
      <c r="F24" s="76" t="s">
        <v>4</v>
      </c>
      <c r="G24" s="76"/>
      <c r="H24" s="76" t="s">
        <v>4</v>
      </c>
      <c r="I24" s="76"/>
    </row>
    <row r="25" spans="1:13" s="17" customFormat="1" ht="12.75">
      <c r="A25" s="19" t="s">
        <v>5</v>
      </c>
      <c r="B25" s="77" t="s">
        <v>21</v>
      </c>
      <c r="C25" s="77"/>
      <c r="D25" s="18">
        <v>6.1600000000000002E-2</v>
      </c>
      <c r="E25" s="18">
        <v>8.9599999999999999E-2</v>
      </c>
      <c r="F25" s="78">
        <v>7.3999999999999996E-2</v>
      </c>
      <c r="G25" s="79"/>
      <c r="H25" s="78">
        <v>5.11E-2</v>
      </c>
      <c r="I25" s="79"/>
    </row>
    <row r="26" spans="1:13" s="17" customFormat="1" ht="12.75">
      <c r="A26" s="70" t="s">
        <v>22</v>
      </c>
      <c r="B26" s="70"/>
      <c r="C26" s="70"/>
      <c r="D26" s="70"/>
      <c r="E26" s="70"/>
      <c r="F26" s="71">
        <f>F25</f>
        <v>7.3999999999999996E-2</v>
      </c>
      <c r="G26" s="72"/>
      <c r="H26" s="71">
        <f>H25</f>
        <v>5.11E-2</v>
      </c>
      <c r="I26" s="72"/>
    </row>
    <row r="27" spans="1:13" s="3" customFormat="1" ht="8.1" customHeight="1">
      <c r="A27" s="10"/>
      <c r="B27" s="10"/>
      <c r="C27" s="10"/>
      <c r="D27" s="10"/>
      <c r="E27" s="10"/>
      <c r="F27" s="10"/>
      <c r="G27" s="10"/>
      <c r="H27" s="11"/>
    </row>
    <row r="28" spans="1:13" ht="17.100000000000001" customHeight="1">
      <c r="A28" s="22"/>
      <c r="B28" s="73" t="s">
        <v>23</v>
      </c>
      <c r="C28" s="73"/>
      <c r="D28" s="73"/>
      <c r="E28" s="73"/>
      <c r="F28" s="36"/>
      <c r="G28" s="36"/>
      <c r="H28" s="23"/>
      <c r="I28" s="24"/>
    </row>
    <row r="29" spans="1:13" ht="30.6" customHeight="1">
      <c r="A29" s="25"/>
      <c r="B29" s="74"/>
      <c r="C29" s="74"/>
      <c r="D29" s="74"/>
      <c r="E29" s="74"/>
      <c r="F29" s="74"/>
      <c r="G29" s="74"/>
      <c r="H29" s="74"/>
      <c r="I29" s="26"/>
      <c r="M29"/>
    </row>
    <row r="30" spans="1:13" ht="12" customHeight="1">
      <c r="A30" s="27"/>
      <c r="I30" s="28"/>
    </row>
    <row r="31" spans="1:13" ht="12.95" customHeight="1">
      <c r="A31" s="27"/>
      <c r="B31" s="37" t="s">
        <v>24</v>
      </c>
      <c r="C31" s="69" t="s">
        <v>25</v>
      </c>
      <c r="D31" s="69"/>
      <c r="E31" s="69"/>
      <c r="F31" s="69"/>
      <c r="G31" s="69"/>
      <c r="H31" s="69"/>
      <c r="I31" s="28"/>
    </row>
    <row r="32" spans="1:13" ht="12.95" customHeight="1">
      <c r="A32" s="27"/>
      <c r="B32" s="38" t="s">
        <v>26</v>
      </c>
      <c r="C32" s="69" t="s">
        <v>32</v>
      </c>
      <c r="D32" s="69"/>
      <c r="E32" s="69"/>
      <c r="F32" s="69"/>
      <c r="G32" s="69"/>
      <c r="H32" s="69"/>
      <c r="I32" s="28"/>
    </row>
    <row r="33" spans="1:14" ht="12.95" customHeight="1">
      <c r="A33" s="27"/>
      <c r="B33" s="38" t="s">
        <v>27</v>
      </c>
      <c r="C33" s="69" t="s">
        <v>33</v>
      </c>
      <c r="D33" s="69"/>
      <c r="E33" s="69"/>
      <c r="F33" s="69"/>
      <c r="G33" s="69"/>
      <c r="H33" s="69"/>
      <c r="I33" s="28"/>
    </row>
    <row r="34" spans="1:14" ht="12.95" customHeight="1">
      <c r="A34" s="27"/>
      <c r="B34" s="38" t="s">
        <v>28</v>
      </c>
      <c r="C34" s="69" t="s">
        <v>34</v>
      </c>
      <c r="D34" s="69"/>
      <c r="E34" s="69"/>
      <c r="F34" s="69"/>
      <c r="G34" s="69"/>
      <c r="H34" s="69"/>
      <c r="I34" s="28"/>
    </row>
    <row r="35" spans="1:14" ht="12.95" customHeight="1">
      <c r="A35" s="27"/>
      <c r="B35" s="39" t="s">
        <v>29</v>
      </c>
      <c r="C35" s="69" t="s">
        <v>35</v>
      </c>
      <c r="D35" s="69"/>
      <c r="E35" s="69"/>
      <c r="F35" s="69"/>
      <c r="G35" s="69"/>
      <c r="H35" s="69"/>
      <c r="I35" s="28"/>
    </row>
    <row r="36" spans="1:14" ht="12.95" customHeight="1">
      <c r="A36" s="27"/>
      <c r="B36" s="29" t="s">
        <v>30</v>
      </c>
      <c r="C36" s="69" t="s">
        <v>36</v>
      </c>
      <c r="D36" s="69"/>
      <c r="E36" s="69"/>
      <c r="F36" s="69"/>
      <c r="G36" s="69"/>
      <c r="H36" s="69"/>
      <c r="I36" s="28"/>
    </row>
    <row r="37" spans="1:14" ht="12.95" customHeight="1">
      <c r="A37" s="27"/>
      <c r="B37" s="46" t="s">
        <v>31</v>
      </c>
      <c r="C37" s="69" t="s">
        <v>37</v>
      </c>
      <c r="D37" s="69"/>
      <c r="E37" s="69"/>
      <c r="F37" s="69"/>
      <c r="G37" s="69"/>
      <c r="H37" s="69"/>
      <c r="I37" s="28"/>
    </row>
    <row r="38" spans="1:14" ht="15" customHeight="1">
      <c r="A38" s="27"/>
      <c r="F38" s="60" t="s">
        <v>42</v>
      </c>
      <c r="G38" s="60"/>
      <c r="H38" s="60" t="s">
        <v>43</v>
      </c>
      <c r="I38" s="60"/>
    </row>
    <row r="39" spans="1:14" ht="17.100000000000001" customHeight="1">
      <c r="A39" s="61" t="s">
        <v>44</v>
      </c>
      <c r="B39" s="61"/>
      <c r="C39" s="61"/>
      <c r="D39" s="61"/>
      <c r="E39" s="61"/>
      <c r="F39" s="62">
        <f>(((1+SUM(F11:G13))*(1+F26)*(1+F14)))/(1-F22)-1</f>
        <v>0.28347674918197008</v>
      </c>
      <c r="G39" s="62"/>
      <c r="H39" s="62">
        <f>(((1+SUM(H11:I13))*(1+H26)*(1+H14)))/(1-H22)-1</f>
        <v>0.20925856497550344</v>
      </c>
      <c r="I39" s="62"/>
    </row>
    <row r="40" spans="1:14" ht="14.1" customHeight="1">
      <c r="A40" s="30"/>
      <c r="B40" s="63" t="s">
        <v>38</v>
      </c>
      <c r="C40" s="63"/>
      <c r="D40" s="63"/>
      <c r="E40" s="63"/>
      <c r="F40" s="63"/>
      <c r="G40" s="63"/>
      <c r="H40" s="63"/>
      <c r="I40" s="64"/>
    </row>
    <row r="41" spans="1:14" ht="14.1" customHeight="1">
      <c r="A41" s="27"/>
      <c r="B41" s="31" t="s">
        <v>39</v>
      </c>
      <c r="C41" s="65" t="s">
        <v>40</v>
      </c>
      <c r="D41" s="65"/>
      <c r="E41" s="65"/>
      <c r="F41" s="65"/>
      <c r="G41" s="65"/>
      <c r="H41" s="65"/>
      <c r="I41" s="66"/>
    </row>
    <row r="42" spans="1:14">
      <c r="A42" s="27"/>
      <c r="B42" s="32" t="s">
        <v>41</v>
      </c>
      <c r="C42" s="58" t="s">
        <v>48</v>
      </c>
      <c r="D42" s="58"/>
      <c r="E42" s="58"/>
      <c r="F42" s="58"/>
      <c r="G42" s="58"/>
      <c r="H42" s="58"/>
      <c r="I42" s="59"/>
    </row>
    <row r="43" spans="1:14" ht="16.5" customHeight="1">
      <c r="A43" s="27"/>
      <c r="B43" s="67" t="s">
        <v>45</v>
      </c>
      <c r="C43" s="67"/>
      <c r="D43" s="67"/>
      <c r="E43" s="67"/>
      <c r="F43" s="67"/>
      <c r="G43" s="67"/>
      <c r="H43" s="67"/>
      <c r="I43" s="68"/>
    </row>
    <row r="44" spans="1:14" ht="16.5" customHeight="1">
      <c r="A44" s="27"/>
      <c r="B44" s="31" t="s">
        <v>39</v>
      </c>
      <c r="C44" s="65" t="s">
        <v>58</v>
      </c>
      <c r="D44" s="65"/>
      <c r="E44" s="65"/>
      <c r="F44" s="65"/>
      <c r="G44" s="65"/>
      <c r="H44" s="65"/>
      <c r="I44" s="66"/>
    </row>
    <row r="45" spans="1:14" ht="12.6" customHeight="1">
      <c r="A45" s="27"/>
      <c r="B45" s="31" t="s">
        <v>41</v>
      </c>
      <c r="C45" s="65" t="s">
        <v>49</v>
      </c>
      <c r="D45" s="65"/>
      <c r="E45" s="65"/>
      <c r="F45" s="65"/>
      <c r="G45" s="65"/>
      <c r="H45" s="65"/>
      <c r="I45" s="66"/>
    </row>
    <row r="46" spans="1:14" s="13" customFormat="1" ht="24.95" customHeight="1">
      <c r="A46" s="27"/>
      <c r="B46" s="32" t="s">
        <v>51</v>
      </c>
      <c r="C46" s="58" t="s">
        <v>62</v>
      </c>
      <c r="D46" s="58"/>
      <c r="E46" s="58"/>
      <c r="F46" s="58"/>
      <c r="G46" s="58"/>
      <c r="H46" s="58"/>
      <c r="I46" s="59"/>
    </row>
    <row r="47" spans="1:14" s="13" customFormat="1" ht="24.95" customHeight="1">
      <c r="A47" s="33"/>
      <c r="B47" s="34" t="s">
        <v>57</v>
      </c>
      <c r="C47" s="47" t="s">
        <v>52</v>
      </c>
      <c r="D47" s="47"/>
      <c r="E47" s="47"/>
      <c r="F47" s="47"/>
      <c r="G47" s="47"/>
      <c r="H47" s="47"/>
      <c r="I47" s="48"/>
    </row>
    <row r="48" spans="1:14" s="13" customFormat="1" ht="72.95" customHeight="1">
      <c r="A48" s="49" t="s">
        <v>67</v>
      </c>
      <c r="B48" s="50"/>
      <c r="C48" s="50"/>
      <c r="D48" s="50"/>
      <c r="E48" s="50"/>
      <c r="F48" s="50"/>
      <c r="G48" s="50"/>
      <c r="H48" s="50"/>
      <c r="I48" s="51"/>
      <c r="N48" s="35"/>
    </row>
    <row r="49" spans="1:13" ht="12" customHeight="1">
      <c r="A49" s="52"/>
      <c r="B49" s="53"/>
      <c r="C49" s="53"/>
      <c r="D49" s="53"/>
      <c r="E49" s="53"/>
      <c r="F49" s="53"/>
      <c r="G49" s="53"/>
      <c r="H49" s="53"/>
      <c r="I49" s="54"/>
    </row>
    <row r="50" spans="1:13" ht="12" customHeight="1">
      <c r="A50" s="52"/>
      <c r="B50" s="53"/>
      <c r="C50" s="53"/>
      <c r="D50" s="53"/>
      <c r="E50" s="53"/>
      <c r="F50" s="53"/>
      <c r="G50" s="53"/>
      <c r="H50" s="53"/>
      <c r="I50" s="54"/>
    </row>
    <row r="51" spans="1:13" ht="12" customHeight="1">
      <c r="A51" s="55"/>
      <c r="B51" s="56"/>
      <c r="C51" s="56"/>
      <c r="D51" s="56"/>
      <c r="E51" s="56"/>
      <c r="F51" s="56"/>
      <c r="G51" s="56"/>
      <c r="H51" s="56"/>
      <c r="I51" s="57"/>
    </row>
    <row r="52" spans="1:13">
      <c r="B52" s="14"/>
      <c r="H52" s="15"/>
      <c r="I52" s="15"/>
    </row>
    <row r="56" spans="1:13" s="4" customFormat="1">
      <c r="A56" s="1"/>
      <c r="B56" s="1"/>
      <c r="C56" s="8"/>
      <c r="D56" s="7"/>
      <c r="E56" s="7"/>
      <c r="F56" s="7"/>
      <c r="G56" s="7"/>
      <c r="H56" s="7"/>
      <c r="I56" s="7"/>
      <c r="J56" s="2"/>
      <c r="K56" s="2"/>
      <c r="L56" s="2"/>
      <c r="M56" s="2"/>
    </row>
    <row r="58" spans="1:13">
      <c r="A58" s="5"/>
      <c r="B58" s="5"/>
      <c r="C58" s="6"/>
    </row>
  </sheetData>
  <dataConsolidate/>
  <mergeCells count="83">
    <mergeCell ref="D9:I9"/>
    <mergeCell ref="A1:B4"/>
    <mergeCell ref="C1:I1"/>
    <mergeCell ref="C2:I2"/>
    <mergeCell ref="C3:I3"/>
    <mergeCell ref="C4:I4"/>
    <mergeCell ref="C5:I5"/>
    <mergeCell ref="A6:I6"/>
    <mergeCell ref="A7:I7"/>
    <mergeCell ref="A8:E8"/>
    <mergeCell ref="F8:G8"/>
    <mergeCell ref="H8:I8"/>
    <mergeCell ref="A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A15:E15"/>
    <mergeCell ref="F15:G15"/>
    <mergeCell ref="H15:I15"/>
    <mergeCell ref="B16:C16"/>
    <mergeCell ref="H16:I16"/>
    <mergeCell ref="A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A22:E22"/>
    <mergeCell ref="F22:G22"/>
    <mergeCell ref="H22:I22"/>
    <mergeCell ref="A24:C24"/>
    <mergeCell ref="F24:G24"/>
    <mergeCell ref="H24:I24"/>
    <mergeCell ref="B25:C25"/>
    <mergeCell ref="F25:G25"/>
    <mergeCell ref="H25:I25"/>
    <mergeCell ref="C37:H37"/>
    <mergeCell ref="A26:E26"/>
    <mergeCell ref="F26:G26"/>
    <mergeCell ref="H26:I26"/>
    <mergeCell ref="B28:E28"/>
    <mergeCell ref="B29:H29"/>
    <mergeCell ref="C31:H31"/>
    <mergeCell ref="C32:H32"/>
    <mergeCell ref="C33:H33"/>
    <mergeCell ref="C34:H34"/>
    <mergeCell ref="C35:H35"/>
    <mergeCell ref="C36:H36"/>
    <mergeCell ref="C46:I46"/>
    <mergeCell ref="F38:G38"/>
    <mergeCell ref="H38:I38"/>
    <mergeCell ref="A39:E39"/>
    <mergeCell ref="F39:G39"/>
    <mergeCell ref="H39:I39"/>
    <mergeCell ref="B40:I40"/>
    <mergeCell ref="C41:I41"/>
    <mergeCell ref="C42:I42"/>
    <mergeCell ref="B43:I43"/>
    <mergeCell ref="C44:I44"/>
    <mergeCell ref="C45:I45"/>
    <mergeCell ref="C47:I47"/>
    <mergeCell ref="A48:I48"/>
    <mergeCell ref="A49:I49"/>
    <mergeCell ref="A50:I50"/>
    <mergeCell ref="A51:I51"/>
  </mergeCells>
  <pageMargins left="0.59055118110236227" right="0.51181102362204722" top="1.3779527559055118" bottom="0.19685039370078741" header="0.19685039370078741" footer="0.31496062992125984"/>
  <pageSetup paperSize="9" scale="84" fitToHeight="0" orientation="portrait" r:id="rId1"/>
  <headerFooter>
    <oddHeader>&amp;C&amp;"Arial,Normal"&amp;8&amp;G
MINISTÉRIO DA EDUCAÇÃO
SECRETARIA DE EDUCAÇÃO PROFISSIONAL E TECNOLÓGICA
INSTITUTO FEDERAL DE EDUCAÇÃO, CIÊNCIA E TECNOLOGIA DE RORAIMA
DEPARTAMENTO TÉCNICO DE ENGENHARIA E OBRAS - DETEO</oddHeader>
    <oddFooter>&amp;R&amp;"Arial,Normal"&amp;8Página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topLeftCell="A34" zoomScale="130" zoomScaleNormal="130" zoomScaleSheetLayoutView="130" zoomScalePageLayoutView="90" workbookViewId="0">
      <selection activeCell="K48" sqref="K48"/>
    </sheetView>
  </sheetViews>
  <sheetFormatPr defaultColWidth="8.75" defaultRowHeight="15"/>
  <cols>
    <col min="1" max="1" width="4.875" style="1" customWidth="1"/>
    <col min="2" max="2" width="5.875" style="1" customWidth="1"/>
    <col min="3" max="3" width="33.375" style="8" customWidth="1"/>
    <col min="4" max="5" width="12.625" style="7" customWidth="1"/>
    <col min="6" max="9" width="7.625" style="7" customWidth="1"/>
    <col min="10" max="10" width="8.375" style="2" customWidth="1"/>
    <col min="11" max="16384" width="8.75" style="2"/>
  </cols>
  <sheetData>
    <row r="1" spans="1:9" ht="27.95" customHeight="1">
      <c r="A1" s="92"/>
      <c r="B1" s="92"/>
      <c r="C1" s="93" t="s">
        <v>54</v>
      </c>
      <c r="D1" s="93"/>
      <c r="E1" s="93"/>
      <c r="F1" s="93"/>
      <c r="G1" s="93"/>
      <c r="H1" s="93"/>
      <c r="I1" s="93"/>
    </row>
    <row r="2" spans="1:9" ht="14.1" customHeight="1">
      <c r="A2" s="92"/>
      <c r="B2" s="92"/>
      <c r="C2" s="93" t="s">
        <v>55</v>
      </c>
      <c r="D2" s="93"/>
      <c r="E2" s="93"/>
      <c r="F2" s="93"/>
      <c r="G2" s="93"/>
      <c r="H2" s="93"/>
      <c r="I2" s="93"/>
    </row>
    <row r="3" spans="1:9" ht="14.1" customHeight="1">
      <c r="A3" s="92"/>
      <c r="B3" s="92"/>
      <c r="C3" s="93" t="s">
        <v>63</v>
      </c>
      <c r="D3" s="93"/>
      <c r="E3" s="93"/>
      <c r="F3" s="93"/>
      <c r="G3" s="93"/>
      <c r="H3" s="93"/>
      <c r="I3" s="93"/>
    </row>
    <row r="4" spans="1:9" ht="14.1" customHeight="1">
      <c r="A4" s="92"/>
      <c r="B4" s="92"/>
      <c r="C4" s="93" t="s">
        <v>65</v>
      </c>
      <c r="D4" s="93"/>
      <c r="E4" s="93"/>
      <c r="F4" s="93"/>
      <c r="G4" s="93"/>
      <c r="H4" s="93"/>
      <c r="I4" s="93"/>
    </row>
    <row r="5" spans="1:9" ht="8.1" customHeight="1">
      <c r="A5" s="9"/>
      <c r="B5" s="9"/>
      <c r="C5" s="94"/>
      <c r="D5" s="94"/>
      <c r="E5" s="94"/>
      <c r="F5" s="94"/>
      <c r="G5" s="94"/>
      <c r="H5" s="94"/>
      <c r="I5" s="94"/>
    </row>
    <row r="6" spans="1:9" ht="15" customHeight="1">
      <c r="A6" s="95" t="s">
        <v>64</v>
      </c>
      <c r="B6" s="95"/>
      <c r="C6" s="95"/>
      <c r="D6" s="95"/>
      <c r="E6" s="95"/>
      <c r="F6" s="95"/>
      <c r="G6" s="95"/>
      <c r="H6" s="95"/>
      <c r="I6" s="95"/>
    </row>
    <row r="7" spans="1:9" ht="8.1" customHeight="1">
      <c r="A7" s="96"/>
      <c r="B7" s="97"/>
      <c r="C7" s="97"/>
      <c r="D7" s="97"/>
      <c r="E7" s="97"/>
      <c r="F7" s="97"/>
      <c r="G7" s="97"/>
      <c r="H7" s="97"/>
      <c r="I7" s="98"/>
    </row>
    <row r="8" spans="1:9" s="12" customFormat="1" ht="24.95" customHeight="1">
      <c r="A8" s="99" t="s">
        <v>0</v>
      </c>
      <c r="B8" s="99"/>
      <c r="C8" s="99"/>
      <c r="D8" s="99"/>
      <c r="E8" s="99"/>
      <c r="F8" s="100" t="s">
        <v>47</v>
      </c>
      <c r="G8" s="100"/>
      <c r="H8" s="100" t="s">
        <v>46</v>
      </c>
      <c r="I8" s="100"/>
    </row>
    <row r="9" spans="1:9" s="12" customFormat="1" ht="3.95" customHeight="1">
      <c r="A9" s="16"/>
      <c r="D9" s="90"/>
      <c r="E9" s="90"/>
      <c r="F9" s="90"/>
      <c r="G9" s="90"/>
      <c r="H9" s="90"/>
      <c r="I9" s="91"/>
    </row>
    <row r="10" spans="1:9" s="17" customFormat="1" ht="12.75">
      <c r="A10" s="75" t="s">
        <v>1</v>
      </c>
      <c r="B10" s="75"/>
      <c r="C10" s="75"/>
      <c r="D10" s="41" t="s">
        <v>2</v>
      </c>
      <c r="E10" s="41" t="s">
        <v>3</v>
      </c>
      <c r="F10" s="76" t="s">
        <v>4</v>
      </c>
      <c r="G10" s="76"/>
      <c r="H10" s="76" t="s">
        <v>4</v>
      </c>
      <c r="I10" s="76"/>
    </row>
    <row r="11" spans="1:9" s="17" customFormat="1" ht="12.75">
      <c r="A11" s="19" t="s">
        <v>5</v>
      </c>
      <c r="B11" s="77" t="s">
        <v>9</v>
      </c>
      <c r="C11" s="77"/>
      <c r="D11" s="18">
        <v>0.03</v>
      </c>
      <c r="E11" s="18">
        <v>5.5E-2</v>
      </c>
      <c r="F11" s="88">
        <v>0.04</v>
      </c>
      <c r="G11" s="89"/>
      <c r="H11" s="88">
        <v>3.4500000000000003E-2</v>
      </c>
      <c r="I11" s="89"/>
    </row>
    <row r="12" spans="1:9" s="17" customFormat="1" ht="12.75">
      <c r="A12" s="19" t="s">
        <v>6</v>
      </c>
      <c r="B12" s="77" t="s">
        <v>10</v>
      </c>
      <c r="C12" s="77"/>
      <c r="D12" s="18">
        <v>8.0000000000000002E-3</v>
      </c>
      <c r="E12" s="18">
        <v>0.01</v>
      </c>
      <c r="F12" s="86">
        <v>8.0000000000000002E-3</v>
      </c>
      <c r="G12" s="87"/>
      <c r="H12" s="86">
        <v>4.7999999999999996E-3</v>
      </c>
      <c r="I12" s="87"/>
    </row>
    <row r="13" spans="1:9" s="17" customFormat="1" ht="14.1" customHeight="1">
      <c r="A13" s="19" t="s">
        <v>7</v>
      </c>
      <c r="B13" s="77" t="s">
        <v>11</v>
      </c>
      <c r="C13" s="77"/>
      <c r="D13" s="18">
        <v>9.7000000000000003E-3</v>
      </c>
      <c r="E13" s="18">
        <v>1.2699999999999999E-2</v>
      </c>
      <c r="F13" s="86">
        <v>1.2699999999999999E-2</v>
      </c>
      <c r="G13" s="87"/>
      <c r="H13" s="86">
        <v>8.5000000000000006E-3</v>
      </c>
      <c r="I13" s="87"/>
    </row>
    <row r="14" spans="1:9" s="17" customFormat="1" ht="12.75">
      <c r="A14" s="19" t="s">
        <v>8</v>
      </c>
      <c r="B14" s="77" t="s">
        <v>12</v>
      </c>
      <c r="C14" s="77"/>
      <c r="D14" s="18">
        <v>5.8999999999999999E-3</v>
      </c>
      <c r="E14" s="18">
        <v>1.3899999999999999E-2</v>
      </c>
      <c r="F14" s="84">
        <v>1.23E-2</v>
      </c>
      <c r="G14" s="85"/>
      <c r="H14" s="84">
        <v>8.5000000000000006E-3</v>
      </c>
      <c r="I14" s="85"/>
    </row>
    <row r="15" spans="1:9" s="17" customFormat="1" ht="13.5" customHeight="1">
      <c r="A15" s="70" t="s">
        <v>13</v>
      </c>
      <c r="B15" s="70"/>
      <c r="C15" s="70"/>
      <c r="D15" s="70"/>
      <c r="E15" s="70"/>
      <c r="F15" s="71">
        <f>SUM(F11:G14)</f>
        <v>7.3000000000000009E-2</v>
      </c>
      <c r="G15" s="72"/>
      <c r="H15" s="71">
        <f>SUM(H11:I14)</f>
        <v>5.6300000000000003E-2</v>
      </c>
      <c r="I15" s="72"/>
    </row>
    <row r="16" spans="1:9" s="17" customFormat="1" ht="8.1" customHeight="1">
      <c r="A16" s="12"/>
      <c r="B16" s="82"/>
      <c r="C16" s="82"/>
      <c r="D16" s="12"/>
      <c r="E16" s="12"/>
      <c r="F16" s="12"/>
      <c r="G16" s="12"/>
      <c r="H16" s="83"/>
      <c r="I16" s="83"/>
    </row>
    <row r="17" spans="1:13" s="17" customFormat="1" ht="14.45" customHeight="1">
      <c r="A17" s="75" t="s">
        <v>14</v>
      </c>
      <c r="B17" s="75"/>
      <c r="C17" s="75"/>
      <c r="D17" s="75"/>
      <c r="E17" s="75"/>
      <c r="F17" s="75"/>
      <c r="G17" s="75"/>
      <c r="H17" s="75"/>
      <c r="I17" s="75"/>
    </row>
    <row r="18" spans="1:13" s="17" customFormat="1" ht="12.75">
      <c r="A18" s="19" t="s">
        <v>5</v>
      </c>
      <c r="B18" s="77" t="s">
        <v>15</v>
      </c>
      <c r="C18" s="77"/>
      <c r="D18" s="77"/>
      <c r="E18" s="77"/>
      <c r="F18" s="80">
        <v>0.03</v>
      </c>
      <c r="G18" s="81"/>
      <c r="H18" s="80">
        <v>0.03</v>
      </c>
      <c r="I18" s="81"/>
    </row>
    <row r="19" spans="1:13" s="17" customFormat="1" ht="12.75">
      <c r="A19" s="19" t="s">
        <v>6</v>
      </c>
      <c r="B19" s="77" t="s">
        <v>16</v>
      </c>
      <c r="C19" s="77"/>
      <c r="D19" s="77"/>
      <c r="E19" s="77"/>
      <c r="F19" s="80">
        <v>6.4999999999999997E-3</v>
      </c>
      <c r="G19" s="81"/>
      <c r="H19" s="80">
        <v>6.4999999999999997E-3</v>
      </c>
      <c r="I19" s="81"/>
    </row>
    <row r="20" spans="1:13" s="17" customFormat="1" ht="12.75">
      <c r="A20" s="19" t="s">
        <v>7</v>
      </c>
      <c r="B20" s="77" t="s">
        <v>17</v>
      </c>
      <c r="C20" s="77"/>
      <c r="D20" s="77"/>
      <c r="E20" s="77"/>
      <c r="F20" s="80">
        <v>0.02</v>
      </c>
      <c r="G20" s="81"/>
      <c r="H20" s="80">
        <v>0</v>
      </c>
      <c r="I20" s="81"/>
    </row>
    <row r="21" spans="1:13" s="17" customFormat="1" ht="15" customHeight="1">
      <c r="A21" s="19" t="s">
        <v>8</v>
      </c>
      <c r="B21" s="77" t="s">
        <v>18</v>
      </c>
      <c r="C21" s="77"/>
      <c r="D21" s="77"/>
      <c r="E21" s="77"/>
      <c r="F21" s="80">
        <v>0</v>
      </c>
      <c r="G21" s="81"/>
      <c r="H21" s="80">
        <v>0</v>
      </c>
      <c r="I21" s="81"/>
    </row>
    <row r="22" spans="1:13" s="17" customFormat="1" ht="12.75">
      <c r="A22" s="70" t="s">
        <v>19</v>
      </c>
      <c r="B22" s="70"/>
      <c r="C22" s="70"/>
      <c r="D22" s="70"/>
      <c r="E22" s="70"/>
      <c r="F22" s="71">
        <f>SUM(F18:G21)</f>
        <v>5.6499999999999995E-2</v>
      </c>
      <c r="G22" s="72"/>
      <c r="H22" s="71">
        <f>SUM(H18:I21)</f>
        <v>3.6499999999999998E-2</v>
      </c>
      <c r="I22" s="72"/>
    </row>
    <row r="23" spans="1:13" s="17" customFormat="1" ht="8.1" customHeight="1">
      <c r="A23" s="20"/>
      <c r="B23" s="20"/>
      <c r="C23" s="20"/>
      <c r="D23" s="20"/>
      <c r="E23" s="20"/>
      <c r="F23" s="20"/>
      <c r="G23" s="20"/>
      <c r="H23" s="21"/>
    </row>
    <row r="24" spans="1:13" s="17" customFormat="1" ht="12.75">
      <c r="A24" s="75" t="s">
        <v>20</v>
      </c>
      <c r="B24" s="75"/>
      <c r="C24" s="75"/>
      <c r="D24" s="41" t="s">
        <v>2</v>
      </c>
      <c r="E24" s="41" t="s">
        <v>3</v>
      </c>
      <c r="F24" s="76" t="s">
        <v>4</v>
      </c>
      <c r="G24" s="76"/>
      <c r="H24" s="76" t="s">
        <v>4</v>
      </c>
      <c r="I24" s="76"/>
    </row>
    <row r="25" spans="1:13" s="17" customFormat="1" ht="12.75">
      <c r="A25" s="19" t="s">
        <v>5</v>
      </c>
      <c r="B25" s="77" t="s">
        <v>21</v>
      </c>
      <c r="C25" s="77"/>
      <c r="D25" s="18">
        <v>6.1600000000000002E-2</v>
      </c>
      <c r="E25" s="18">
        <v>8.9599999999999999E-2</v>
      </c>
      <c r="F25" s="78">
        <v>7.3999999999999996E-2</v>
      </c>
      <c r="G25" s="79"/>
      <c r="H25" s="78">
        <v>5.11E-2</v>
      </c>
      <c r="I25" s="79"/>
    </row>
    <row r="26" spans="1:13" s="17" customFormat="1" ht="12.75">
      <c r="A26" s="70" t="s">
        <v>22</v>
      </c>
      <c r="B26" s="70"/>
      <c r="C26" s="70"/>
      <c r="D26" s="70"/>
      <c r="E26" s="70"/>
      <c r="F26" s="71">
        <f>F25</f>
        <v>7.3999999999999996E-2</v>
      </c>
      <c r="G26" s="72"/>
      <c r="H26" s="71">
        <f>H25</f>
        <v>5.11E-2</v>
      </c>
      <c r="I26" s="72"/>
    </row>
    <row r="27" spans="1:13" s="3" customFormat="1" ht="8.1" customHeight="1">
      <c r="A27" s="10"/>
      <c r="B27" s="10"/>
      <c r="C27" s="10"/>
      <c r="D27" s="10"/>
      <c r="E27" s="10"/>
      <c r="F27" s="10"/>
      <c r="G27" s="10"/>
      <c r="H27" s="11"/>
    </row>
    <row r="28" spans="1:13" ht="17.100000000000001" customHeight="1">
      <c r="A28" s="22"/>
      <c r="B28" s="73" t="s">
        <v>23</v>
      </c>
      <c r="C28" s="73"/>
      <c r="D28" s="73"/>
      <c r="E28" s="73"/>
      <c r="F28" s="36"/>
      <c r="G28" s="36"/>
      <c r="H28" s="23"/>
      <c r="I28" s="24"/>
    </row>
    <row r="29" spans="1:13" ht="30.6" customHeight="1">
      <c r="A29" s="25"/>
      <c r="B29" s="74"/>
      <c r="C29" s="74"/>
      <c r="D29" s="74"/>
      <c r="E29" s="74"/>
      <c r="F29" s="74"/>
      <c r="G29" s="74"/>
      <c r="H29" s="74"/>
      <c r="I29" s="26"/>
      <c r="K29" s="40" t="s">
        <v>66</v>
      </c>
      <c r="M29"/>
    </row>
    <row r="30" spans="1:13" ht="12" customHeight="1">
      <c r="A30" s="27"/>
      <c r="I30" s="28"/>
    </row>
    <row r="31" spans="1:13" ht="12.95" customHeight="1">
      <c r="A31" s="27"/>
      <c r="B31" s="37" t="s">
        <v>24</v>
      </c>
      <c r="C31" s="69" t="s">
        <v>25</v>
      </c>
      <c r="D31" s="69"/>
      <c r="E31" s="69"/>
      <c r="F31" s="69"/>
      <c r="G31" s="69"/>
      <c r="H31" s="69"/>
      <c r="I31" s="28"/>
    </row>
    <row r="32" spans="1:13" ht="12.95" customHeight="1">
      <c r="A32" s="27"/>
      <c r="B32" s="38" t="s">
        <v>26</v>
      </c>
      <c r="C32" s="69" t="s">
        <v>32</v>
      </c>
      <c r="D32" s="69"/>
      <c r="E32" s="69"/>
      <c r="F32" s="69"/>
      <c r="G32" s="69"/>
      <c r="H32" s="69"/>
      <c r="I32" s="28"/>
    </row>
    <row r="33" spans="1:14" ht="12.95" customHeight="1">
      <c r="A33" s="27"/>
      <c r="B33" s="38" t="s">
        <v>27</v>
      </c>
      <c r="C33" s="69" t="s">
        <v>33</v>
      </c>
      <c r="D33" s="69"/>
      <c r="E33" s="69"/>
      <c r="F33" s="69"/>
      <c r="G33" s="69"/>
      <c r="H33" s="69"/>
      <c r="I33" s="28"/>
    </row>
    <row r="34" spans="1:14" ht="12.95" customHeight="1">
      <c r="A34" s="27"/>
      <c r="B34" s="38" t="s">
        <v>28</v>
      </c>
      <c r="C34" s="69" t="s">
        <v>34</v>
      </c>
      <c r="D34" s="69"/>
      <c r="E34" s="69"/>
      <c r="F34" s="69"/>
      <c r="G34" s="69"/>
      <c r="H34" s="69"/>
      <c r="I34" s="28"/>
    </row>
    <row r="35" spans="1:14" ht="12.95" customHeight="1">
      <c r="A35" s="27"/>
      <c r="B35" s="39" t="s">
        <v>29</v>
      </c>
      <c r="C35" s="69" t="s">
        <v>35</v>
      </c>
      <c r="D35" s="69"/>
      <c r="E35" s="69"/>
      <c r="F35" s="69"/>
      <c r="G35" s="69"/>
      <c r="H35" s="69"/>
      <c r="I35" s="28"/>
    </row>
    <row r="36" spans="1:14" ht="12.95" customHeight="1">
      <c r="A36" s="27"/>
      <c r="B36" s="29" t="s">
        <v>30</v>
      </c>
      <c r="C36" s="69" t="s">
        <v>36</v>
      </c>
      <c r="D36" s="69"/>
      <c r="E36" s="69"/>
      <c r="F36" s="69"/>
      <c r="G36" s="69"/>
      <c r="H36" s="69"/>
      <c r="I36" s="28"/>
    </row>
    <row r="37" spans="1:14" ht="12.95" customHeight="1">
      <c r="A37" s="27"/>
      <c r="B37" s="46" t="s">
        <v>31</v>
      </c>
      <c r="C37" s="69" t="s">
        <v>37</v>
      </c>
      <c r="D37" s="69"/>
      <c r="E37" s="69"/>
      <c r="F37" s="69"/>
      <c r="G37" s="69"/>
      <c r="H37" s="69"/>
      <c r="I37" s="28"/>
    </row>
    <row r="38" spans="1:14" ht="15" customHeight="1">
      <c r="A38" s="42"/>
      <c r="B38" s="43"/>
      <c r="C38" s="44"/>
      <c r="D38" s="45"/>
      <c r="E38" s="45"/>
      <c r="F38" s="114" t="s">
        <v>42</v>
      </c>
      <c r="G38" s="114"/>
      <c r="H38" s="114" t="s">
        <v>43</v>
      </c>
      <c r="I38" s="114"/>
    </row>
    <row r="39" spans="1:14" ht="17.100000000000001" customHeight="1">
      <c r="A39" s="61" t="s">
        <v>44</v>
      </c>
      <c r="B39" s="61"/>
      <c r="C39" s="61"/>
      <c r="D39" s="61"/>
      <c r="E39" s="61"/>
      <c r="F39" s="62">
        <f>(((1+SUM(F11:G13))*(1+F26)*(1+F14)))/(1-F22)-1</f>
        <v>0.22226164190779008</v>
      </c>
      <c r="G39" s="62"/>
      <c r="H39" s="62">
        <f>(((1+SUM(H11:I13))*(1+H26)*(1+H14)))/(1-H22)-1</f>
        <v>0.15278047942916428</v>
      </c>
      <c r="I39" s="62"/>
    </row>
    <row r="40" spans="1:14" ht="14.1" customHeight="1">
      <c r="A40" s="30"/>
      <c r="B40" s="63" t="s">
        <v>38</v>
      </c>
      <c r="C40" s="63"/>
      <c r="D40" s="63"/>
      <c r="E40" s="63"/>
      <c r="F40" s="63"/>
      <c r="G40" s="63"/>
      <c r="H40" s="63"/>
      <c r="I40" s="64"/>
    </row>
    <row r="41" spans="1:14" ht="14.1" customHeight="1">
      <c r="A41" s="27"/>
      <c r="B41" s="31" t="s">
        <v>39</v>
      </c>
      <c r="C41" s="65" t="s">
        <v>40</v>
      </c>
      <c r="D41" s="65"/>
      <c r="E41" s="65"/>
      <c r="F41" s="65"/>
      <c r="G41" s="65"/>
      <c r="H41" s="65"/>
      <c r="I41" s="66"/>
    </row>
    <row r="42" spans="1:14">
      <c r="A42" s="27"/>
      <c r="B42" s="32" t="s">
        <v>41</v>
      </c>
      <c r="C42" s="58" t="s">
        <v>48</v>
      </c>
      <c r="D42" s="58"/>
      <c r="E42" s="58"/>
      <c r="F42" s="58"/>
      <c r="G42" s="58"/>
      <c r="H42" s="58"/>
      <c r="I42" s="59"/>
    </row>
    <row r="43" spans="1:14" ht="16.5" customHeight="1">
      <c r="A43" s="27"/>
      <c r="B43" s="67" t="s">
        <v>45</v>
      </c>
      <c r="C43" s="67"/>
      <c r="D43" s="67"/>
      <c r="E43" s="67"/>
      <c r="F43" s="67"/>
      <c r="G43" s="67"/>
      <c r="H43" s="67"/>
      <c r="I43" s="68"/>
    </row>
    <row r="44" spans="1:14" ht="16.5" customHeight="1">
      <c r="A44" s="27"/>
      <c r="B44" s="31" t="s">
        <v>39</v>
      </c>
      <c r="C44" s="65" t="s">
        <v>58</v>
      </c>
      <c r="D44" s="65"/>
      <c r="E44" s="65"/>
      <c r="F44" s="65"/>
      <c r="G44" s="65"/>
      <c r="H44" s="65"/>
      <c r="I44" s="66"/>
    </row>
    <row r="45" spans="1:14" ht="12.6" customHeight="1">
      <c r="A45" s="27"/>
      <c r="B45" s="31" t="s">
        <v>41</v>
      </c>
      <c r="C45" s="65" t="s">
        <v>49</v>
      </c>
      <c r="D45" s="65"/>
      <c r="E45" s="65"/>
      <c r="F45" s="65"/>
      <c r="G45" s="65"/>
      <c r="H45" s="65"/>
      <c r="I45" s="66"/>
    </row>
    <row r="46" spans="1:14" s="13" customFormat="1" ht="24.95" customHeight="1">
      <c r="A46" s="27"/>
      <c r="B46" s="32" t="s">
        <v>51</v>
      </c>
      <c r="C46" s="58" t="s">
        <v>50</v>
      </c>
      <c r="D46" s="58"/>
      <c r="E46" s="58"/>
      <c r="F46" s="58"/>
      <c r="G46" s="58"/>
      <c r="H46" s="58"/>
      <c r="I46" s="59"/>
    </row>
    <row r="47" spans="1:14" s="13" customFormat="1" ht="24.95" customHeight="1">
      <c r="A47" s="33"/>
      <c r="B47" s="34" t="s">
        <v>57</v>
      </c>
      <c r="C47" s="47" t="s">
        <v>52</v>
      </c>
      <c r="D47" s="47"/>
      <c r="E47" s="47"/>
      <c r="F47" s="47"/>
      <c r="G47" s="47"/>
      <c r="H47" s="47"/>
      <c r="I47" s="48"/>
    </row>
    <row r="48" spans="1:14" s="13" customFormat="1" ht="78.75" customHeight="1">
      <c r="A48" s="105" t="s">
        <v>69</v>
      </c>
      <c r="B48" s="106"/>
      <c r="C48" s="106"/>
      <c r="D48" s="106"/>
      <c r="E48" s="106"/>
      <c r="F48" s="106"/>
      <c r="G48" s="106"/>
      <c r="H48" s="106"/>
      <c r="I48" s="107"/>
      <c r="N48" s="35"/>
    </row>
    <row r="49" spans="1:9" ht="12" customHeight="1">
      <c r="A49" s="108" t="s">
        <v>59</v>
      </c>
      <c r="B49" s="109"/>
      <c r="C49" s="109"/>
      <c r="D49" s="101" t="s">
        <v>70</v>
      </c>
      <c r="E49" s="101"/>
      <c r="F49" s="101"/>
      <c r="G49" s="101"/>
      <c r="H49" s="101"/>
      <c r="I49" s="102"/>
    </row>
    <row r="50" spans="1:9" ht="12" customHeight="1">
      <c r="A50" s="110" t="s">
        <v>60</v>
      </c>
      <c r="B50" s="111"/>
      <c r="C50" s="111"/>
      <c r="D50" s="115" t="s">
        <v>72</v>
      </c>
      <c r="E50" s="115"/>
      <c r="F50" s="115"/>
      <c r="G50" s="115"/>
      <c r="H50" s="115"/>
      <c r="I50" s="116"/>
    </row>
    <row r="51" spans="1:9" ht="12" customHeight="1">
      <c r="A51" s="112" t="s">
        <v>61</v>
      </c>
      <c r="B51" s="113"/>
      <c r="C51" s="113"/>
      <c r="D51" s="103" t="s">
        <v>71</v>
      </c>
      <c r="E51" s="103"/>
      <c r="F51" s="103"/>
      <c r="G51" s="103"/>
      <c r="H51" s="103"/>
      <c r="I51" s="104"/>
    </row>
  </sheetData>
  <dataConsolidate/>
  <mergeCells count="86">
    <mergeCell ref="D9:I9"/>
    <mergeCell ref="A1:B4"/>
    <mergeCell ref="C1:I1"/>
    <mergeCell ref="C2:I2"/>
    <mergeCell ref="C3:I3"/>
    <mergeCell ref="C4:I4"/>
    <mergeCell ref="C5:I5"/>
    <mergeCell ref="A6:I6"/>
    <mergeCell ref="A7:I7"/>
    <mergeCell ref="A8:E8"/>
    <mergeCell ref="F8:G8"/>
    <mergeCell ref="H8:I8"/>
    <mergeCell ref="A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A15:E15"/>
    <mergeCell ref="F15:G15"/>
    <mergeCell ref="H15:I15"/>
    <mergeCell ref="B16:C16"/>
    <mergeCell ref="H16:I16"/>
    <mergeCell ref="A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A22:E22"/>
    <mergeCell ref="F22:G22"/>
    <mergeCell ref="H22:I22"/>
    <mergeCell ref="C31:H31"/>
    <mergeCell ref="A24:C24"/>
    <mergeCell ref="F24:G24"/>
    <mergeCell ref="H24:I24"/>
    <mergeCell ref="B25:C25"/>
    <mergeCell ref="F25:G25"/>
    <mergeCell ref="H25:I25"/>
    <mergeCell ref="A26:E26"/>
    <mergeCell ref="F26:G26"/>
    <mergeCell ref="H26:I26"/>
    <mergeCell ref="B28:E28"/>
    <mergeCell ref="B29:H29"/>
    <mergeCell ref="B40:I40"/>
    <mergeCell ref="C32:H32"/>
    <mergeCell ref="C33:H33"/>
    <mergeCell ref="C34:H34"/>
    <mergeCell ref="C35:H35"/>
    <mergeCell ref="C36:H36"/>
    <mergeCell ref="C37:H37"/>
    <mergeCell ref="F38:G38"/>
    <mergeCell ref="H38:I38"/>
    <mergeCell ref="A39:E39"/>
    <mergeCell ref="F39:G39"/>
    <mergeCell ref="H39:I39"/>
    <mergeCell ref="D49:I49"/>
    <mergeCell ref="D50:I50"/>
    <mergeCell ref="D51:I51"/>
    <mergeCell ref="A48:I48"/>
    <mergeCell ref="C41:I41"/>
    <mergeCell ref="C42:I42"/>
    <mergeCell ref="B43:I43"/>
    <mergeCell ref="C44:I44"/>
    <mergeCell ref="C45:I45"/>
    <mergeCell ref="C46:I46"/>
    <mergeCell ref="A49:C49"/>
    <mergeCell ref="A50:C50"/>
    <mergeCell ref="A51:C51"/>
    <mergeCell ref="C47:I47"/>
  </mergeCells>
  <pageMargins left="0.59055118110236227" right="0.51181102362204722" top="1.3779527559055118" bottom="0.19685039370078741" header="0.19685039370078741" footer="0.31496062992125984"/>
  <pageSetup paperSize="9" scale="84" fitToHeight="0" orientation="portrait" r:id="rId1"/>
  <headerFooter>
    <oddHeader>&amp;C&amp;"Arial,Normal"&amp;8&amp;G
MINISTÉRIO DA EDUCAÇÃO
SECRETARIA DE EDUCAÇÃO PROFISSIONAL E TECNOLÓGICA
INSTITUTO FEDERAL DE EDUCAÇÃO, CIÊNCIA E TECNOLOGIA DE RORAIMA
DEPARTAMENTO TÉCNICO DE ENGENHARIA E OBRAS - DETEO</oddHeader>
    <oddFooter>&amp;R&amp;"Arial,Normal"&amp;8Página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COMPOSIÇÃO DO BDI - DESONER</vt:lpstr>
      <vt:lpstr>COMPOSIÇÃO DO BDI - NÃO DES</vt:lpstr>
      <vt:lpstr>'COMPOSIÇÃO DO BDI - DESONER'!Area_de_impressao</vt:lpstr>
      <vt:lpstr>'COMPOSIÇÃO DO BDI - NÃO DES'!Area_de_impressao</vt:lpstr>
      <vt:lpstr>'COMPOSIÇÃO DO BDI - DESONER'!Titulos_de_impressao</vt:lpstr>
      <vt:lpstr>'COMPOSIÇÃO DO BDI - NÃO DES'!Titulos_de_impressao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 Harry Chitlal</dc:creator>
  <cp:lastModifiedBy>Núbia Marinho Soares</cp:lastModifiedBy>
  <cp:lastPrinted>2025-07-04T19:40:24Z</cp:lastPrinted>
  <dcterms:created xsi:type="dcterms:W3CDTF">2024-03-22T04:57:47Z</dcterms:created>
  <dcterms:modified xsi:type="dcterms:W3CDTF">2025-07-04T19:40:28Z</dcterms:modified>
</cp:coreProperties>
</file>